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电脑备份\2023\崇左--大新应急池-市政规划合作\施工图设计\归档汇总\"/>
    </mc:Choice>
  </mc:AlternateContent>
  <bookViews>
    <workbookView xWindow="28740" yWindow="-60" windowWidth="28920" windowHeight="15720"/>
  </bookViews>
  <sheets>
    <sheet name="圆管涵" sheetId="4" r:id="rId1"/>
  </sheets>
  <definedNames>
    <definedName name="_xlnm.Print_Area" localSheetId="0">圆管涵!$A$1:$Q$37</definedName>
    <definedName name="_xlnm.Print_Titles" localSheetId="0">圆管涵!$1:$7</definedName>
  </definedNames>
  <calcPr calcId="152511" fullPrecision="0"/>
</workbook>
</file>

<file path=xl/calcChain.xml><?xml version="1.0" encoding="utf-8"?>
<calcChain xmlns="http://schemas.openxmlformats.org/spreadsheetml/2006/main">
  <c r="P10" i="4" l="1"/>
  <c r="P9" i="4"/>
  <c r="L11" i="4"/>
  <c r="L9" i="4"/>
  <c r="L10" i="4"/>
  <c r="L12" i="4"/>
  <c r="L13" i="4"/>
  <c r="L14" i="4"/>
  <c r="L15" i="4"/>
  <c r="L16" i="4"/>
  <c r="J10" i="4"/>
  <c r="K10" i="4"/>
  <c r="K9" i="4"/>
  <c r="K11" i="4"/>
  <c r="K12" i="4"/>
  <c r="K13" i="4"/>
  <c r="K14" i="4"/>
  <c r="K15" i="4"/>
  <c r="K16" i="4"/>
  <c r="J9" i="4"/>
  <c r="J11" i="4"/>
  <c r="J12" i="4"/>
  <c r="J13" i="4"/>
  <c r="J14" i="4"/>
  <c r="J15" i="4"/>
  <c r="J16" i="4"/>
  <c r="I10" i="4"/>
  <c r="H10" i="4"/>
  <c r="I9" i="4"/>
  <c r="H9" i="4"/>
  <c r="M10" i="4"/>
  <c r="M11" i="4"/>
  <c r="M12" i="4"/>
  <c r="M13" i="4"/>
  <c r="M14" i="4"/>
  <c r="M15" i="4"/>
  <c r="M16" i="4"/>
  <c r="M9" i="4"/>
  <c r="N10" i="4"/>
  <c r="N11" i="4"/>
  <c r="N12" i="4"/>
  <c r="N13" i="4"/>
  <c r="N14" i="4"/>
  <c r="N15" i="4"/>
  <c r="N16" i="4"/>
  <c r="N9" i="4"/>
  <c r="O10" i="4"/>
  <c r="O11" i="4"/>
  <c r="O12" i="4"/>
  <c r="O13" i="4"/>
  <c r="O14" i="4"/>
  <c r="O15" i="4"/>
  <c r="O16" i="4"/>
  <c r="O9" i="4"/>
  <c r="P11" i="4"/>
  <c r="P12" i="4"/>
  <c r="P13" i="4"/>
  <c r="P14" i="4"/>
  <c r="P15" i="4"/>
  <c r="P16" i="4"/>
  <c r="I11" i="4"/>
  <c r="I12" i="4"/>
  <c r="I13" i="4"/>
  <c r="I14" i="4"/>
  <c r="I15" i="4"/>
  <c r="I16" i="4"/>
  <c r="H11" i="4"/>
  <c r="H12" i="4"/>
  <c r="H13" i="4"/>
  <c r="H14" i="4"/>
  <c r="H15" i="4"/>
  <c r="H16" i="4"/>
  <c r="G36" i="4"/>
  <c r="F36" i="4"/>
  <c r="N36" i="4" l="1"/>
  <c r="O36" i="4"/>
  <c r="L36" i="4"/>
  <c r="P36" i="4"/>
  <c r="M36" i="4"/>
  <c r="K36" i="4"/>
  <c r="I36" i="4"/>
  <c r="H36" i="4"/>
</calcChain>
</file>

<file path=xl/sharedStrings.xml><?xml version="1.0" encoding="utf-8"?>
<sst xmlns="http://schemas.openxmlformats.org/spreadsheetml/2006/main" count="68" uniqueCount="48">
  <si>
    <t>中心桩号</t>
    <phoneticPr fontId="1" type="noConversion"/>
  </si>
  <si>
    <t>工程名称</t>
    <phoneticPr fontId="1" type="noConversion"/>
  </si>
  <si>
    <t>单位</t>
    <phoneticPr fontId="1" type="noConversion"/>
  </si>
  <si>
    <t>备注</t>
    <phoneticPr fontId="1" type="noConversion"/>
  </si>
  <si>
    <t>左</t>
    <phoneticPr fontId="1" type="noConversion"/>
  </si>
  <si>
    <t>右</t>
    <phoneticPr fontId="1" type="noConversion"/>
  </si>
  <si>
    <t>结构类型</t>
    <phoneticPr fontId="1" type="noConversion"/>
  </si>
  <si>
    <t>开挖</t>
    <phoneticPr fontId="1" type="noConversion"/>
  </si>
  <si>
    <t>土方</t>
    <phoneticPr fontId="1" type="noConversion"/>
  </si>
  <si>
    <t>钢筋</t>
  </si>
  <si>
    <t>序      号</t>
    <phoneticPr fontId="1" type="noConversion"/>
  </si>
  <si>
    <t>（Kg）</t>
    <phoneticPr fontId="1" type="noConversion"/>
  </si>
  <si>
    <t>米</t>
    <phoneticPr fontId="1" type="noConversion"/>
  </si>
  <si>
    <t xml:space="preserve">              </t>
    <phoneticPr fontId="1" type="noConversion"/>
  </si>
  <si>
    <t xml:space="preserve">合   计 </t>
    <phoneticPr fontId="1" type="noConversion"/>
  </si>
  <si>
    <t>预制安装</t>
    <phoneticPr fontId="1" type="noConversion"/>
  </si>
  <si>
    <t>现浇C20砼</t>
    <phoneticPr fontId="1" type="noConversion"/>
  </si>
  <si>
    <r>
      <t>（m</t>
    </r>
    <r>
      <rPr>
        <b/>
        <vertAlign val="superscript"/>
        <sz val="10"/>
        <rFont val="宋体"/>
        <family val="3"/>
        <charset val="134"/>
        <scheme val="minor"/>
      </rPr>
      <t>3</t>
    </r>
    <r>
      <rPr>
        <b/>
        <sz val="10"/>
        <rFont val="宋体"/>
        <family val="3"/>
        <charset val="134"/>
        <scheme val="minor"/>
      </rPr>
      <t>）</t>
    </r>
    <phoneticPr fontId="1" type="noConversion"/>
  </si>
  <si>
    <r>
      <t>（m</t>
    </r>
    <r>
      <rPr>
        <b/>
        <vertAlign val="superscript"/>
        <sz val="10"/>
        <rFont val="宋体"/>
        <family val="3"/>
        <charset val="134"/>
        <scheme val="minor"/>
      </rPr>
      <t>2</t>
    </r>
    <r>
      <rPr>
        <b/>
        <sz val="10"/>
        <rFont val="宋体"/>
        <family val="3"/>
        <charset val="134"/>
        <scheme val="minor"/>
      </rPr>
      <t>）</t>
    </r>
    <phoneticPr fontId="1" type="noConversion"/>
  </si>
  <si>
    <r>
      <t>HPB300</t>
    </r>
    <r>
      <rPr>
        <b/>
        <sz val="10"/>
        <rFont val="SJQY"/>
        <family val="3"/>
        <charset val="134"/>
      </rPr>
      <t>A</t>
    </r>
    <r>
      <rPr>
        <b/>
        <sz val="10"/>
        <rFont val="宋体"/>
        <family val="3"/>
        <charset val="134"/>
        <scheme val="minor"/>
      </rPr>
      <t>8</t>
    </r>
    <phoneticPr fontId="1" type="noConversion"/>
  </si>
  <si>
    <t>C30铪圆管</t>
    <phoneticPr fontId="1" type="noConversion"/>
  </si>
  <si>
    <t>(过路集水井)</t>
    <phoneticPr fontId="1" type="noConversion"/>
  </si>
  <si>
    <t>驮卢至大新公路穿越榄圩乡榄圩河饮用水水源二级保护区路段环保施工图设计</t>
    <phoneticPr fontId="1" type="noConversion"/>
  </si>
  <si>
    <t>井身</t>
    <phoneticPr fontId="1" type="noConversion"/>
  </si>
  <si>
    <t>硬土</t>
    <phoneticPr fontId="1" type="noConversion"/>
  </si>
  <si>
    <t>支路开口过路井</t>
    <phoneticPr fontId="1" type="noConversion"/>
  </si>
  <si>
    <t>（Kg）</t>
  </si>
  <si>
    <r>
      <t>HRB400</t>
    </r>
    <r>
      <rPr>
        <b/>
        <sz val="10"/>
        <rFont val="SJQY"/>
        <family val="3"/>
        <charset val="134"/>
      </rPr>
      <t>C</t>
    </r>
    <r>
      <rPr>
        <b/>
        <sz val="10"/>
        <rFont val="宋体"/>
        <family val="3"/>
        <charset val="134"/>
        <scheme val="minor"/>
      </rPr>
      <t>16</t>
    </r>
    <phoneticPr fontId="1" type="noConversion"/>
  </si>
  <si>
    <t>C25砼</t>
    <phoneticPr fontId="1" type="noConversion"/>
  </si>
  <si>
    <r>
      <t>预埋</t>
    </r>
    <r>
      <rPr>
        <b/>
        <sz val="10"/>
        <rFont val="Calibri"/>
        <family val="3"/>
        <charset val="161"/>
      </rPr>
      <t>φ</t>
    </r>
    <r>
      <rPr>
        <b/>
        <sz val="10"/>
        <rFont val="Calibri"/>
        <family val="3"/>
      </rPr>
      <t>20cm</t>
    </r>
    <r>
      <rPr>
        <b/>
        <sz val="10"/>
        <rFont val="宋体"/>
        <family val="3"/>
        <charset val="134"/>
        <scheme val="minor"/>
      </rPr>
      <t>钢筋混凝土管</t>
    </r>
    <phoneticPr fontId="1" type="noConversion"/>
  </si>
  <si>
    <t>C15砼</t>
    <phoneticPr fontId="1" type="noConversion"/>
  </si>
  <si>
    <t>全包</t>
    <phoneticPr fontId="1" type="noConversion"/>
  </si>
  <si>
    <t>集水井（2个）</t>
    <phoneticPr fontId="1" type="noConversion"/>
  </si>
  <si>
    <t>K49+440</t>
    <phoneticPr fontId="1" type="noConversion"/>
  </si>
  <si>
    <t>埋管长度</t>
    <phoneticPr fontId="1" type="noConversion"/>
  </si>
  <si>
    <t>K49+780</t>
    <phoneticPr fontId="1" type="noConversion"/>
  </si>
  <si>
    <t>K50+320</t>
    <phoneticPr fontId="1" type="noConversion"/>
  </si>
  <si>
    <t>过滤措施</t>
    <phoneticPr fontId="1" type="noConversion"/>
  </si>
  <si>
    <t>（m）</t>
    <phoneticPr fontId="1" type="noConversion"/>
  </si>
  <si>
    <t>K50+640</t>
    <phoneticPr fontId="1" type="noConversion"/>
  </si>
  <si>
    <t>K50+800</t>
    <phoneticPr fontId="1" type="noConversion"/>
  </si>
  <si>
    <t>K50+980</t>
    <phoneticPr fontId="1" type="noConversion"/>
  </si>
  <si>
    <t>K51+180</t>
    <phoneticPr fontId="1" type="noConversion"/>
  </si>
  <si>
    <t>K51+800</t>
    <phoneticPr fontId="1" type="noConversion"/>
  </si>
  <si>
    <t>路 基 路 面 排 水 工 程 数 量 表</t>
    <phoneticPr fontId="1" type="noConversion"/>
  </si>
  <si>
    <t>格栅网
（200mm×300mm×20mm）</t>
    <phoneticPr fontId="1" type="noConversion"/>
  </si>
  <si>
    <t>集水井盖板（4块）</t>
    <phoneticPr fontId="1" type="noConversion"/>
  </si>
  <si>
    <t>SⅢ-2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</si>
</sst>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
    <numFmt numFmtId="177" formatCode="\K#\+###"/>
    <numFmt numFmtId="178" formatCode="0.0_ "/>
    <numFmt numFmtId="179" formatCode="0.00_);[Red]\(0.00\)"/>
    <numFmt numFmtId="180" formatCode="0.0_);[Red]\(0.0\)"/>
    <numFmt numFmtId="181" formatCode="0.000_);[Red]\(0.000\)"/>
    <numFmt numFmtId="182" formatCode="0_);[Red]\(0\)"/>
  </numFmts>
  <fonts count="16" x14ac:knownFonts="1">
    <font>
      <sz val="12"/>
      <name val="宋体"/>
      <charset val="134"/>
    </font>
    <font>
      <sz val="9"/>
      <name val="宋体"/>
      <family val="3"/>
      <charset val="134"/>
    </font>
    <font>
      <sz val="12"/>
      <name val="Arial"/>
      <family val="2"/>
    </font>
    <font>
      <sz val="12"/>
      <name val="黑体"/>
      <family val="3"/>
      <charset val="134"/>
    </font>
    <font>
      <sz val="12"/>
      <name val="宋体"/>
      <family val="3"/>
      <charset val="134"/>
    </font>
    <font>
      <sz val="11"/>
      <color rgb="FF9C0006"/>
      <name val="宋体"/>
      <family val="3"/>
      <charset val="134"/>
      <scheme val="minor"/>
    </font>
    <font>
      <b/>
      <sz val="22"/>
      <name val="宋体"/>
      <family val="3"/>
      <charset val="134"/>
      <scheme val="major"/>
    </font>
    <font>
      <sz val="10"/>
      <name val="宋体"/>
      <family val="3"/>
      <charset val="134"/>
      <scheme val="minor"/>
    </font>
    <font>
      <b/>
      <sz val="10"/>
      <name val="宋体"/>
      <family val="3"/>
      <charset val="134"/>
      <scheme val="minor"/>
    </font>
    <font>
      <b/>
      <vertAlign val="superscript"/>
      <sz val="10"/>
      <name val="宋体"/>
      <family val="3"/>
      <charset val="134"/>
      <scheme val="minor"/>
    </font>
    <font>
      <b/>
      <sz val="10"/>
      <name val="SJQY"/>
      <family val="3"/>
      <charset val="134"/>
    </font>
    <font>
      <b/>
      <sz val="12"/>
      <name val="宋体"/>
      <family val="3"/>
      <charset val="134"/>
      <scheme val="minor"/>
    </font>
    <font>
      <b/>
      <sz val="12"/>
      <name val="宋体"/>
      <family val="3"/>
      <charset val="134"/>
    </font>
    <font>
      <sz val="10"/>
      <color rgb="FF9C0006"/>
      <name val="宋体"/>
      <family val="3"/>
      <charset val="134"/>
      <scheme val="minor"/>
    </font>
    <font>
      <b/>
      <sz val="10"/>
      <name val="Calibri"/>
      <family val="3"/>
      <charset val="161"/>
    </font>
    <font>
      <b/>
      <sz val="10"/>
      <name val="Calibri"/>
      <family val="3"/>
    </font>
  </fonts>
  <fills count="3">
    <fill>
      <patternFill patternType="none"/>
    </fill>
    <fill>
      <patternFill patternType="gray125"/>
    </fill>
    <fill>
      <patternFill patternType="solid">
        <fgColor rgb="FFFFC7CE"/>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s>
  <cellStyleXfs count="2">
    <xf numFmtId="0" fontId="0" fillId="0" borderId="0"/>
    <xf numFmtId="0" fontId="5" fillId="2" borderId="0" applyNumberFormat="0" applyBorder="0" applyAlignment="0" applyProtection="0">
      <alignment vertical="center"/>
    </xf>
  </cellStyleXfs>
  <cellXfs count="65">
    <xf numFmtId="0" fontId="0" fillId="0" borderId="0" xfId="0"/>
    <xf numFmtId="0" fontId="2" fillId="0" borderId="0" xfId="0" applyFont="1"/>
    <xf numFmtId="0" fontId="3" fillId="0" borderId="0" xfId="0" applyFont="1"/>
    <xf numFmtId="0" fontId="4" fillId="0" borderId="0" xfId="0" applyFont="1"/>
    <xf numFmtId="0" fontId="7" fillId="0" borderId="0" xfId="0" applyFont="1" applyAlignment="1">
      <alignment horizontal="center" vertical="center"/>
    </xf>
    <xf numFmtId="0" fontId="7" fillId="0" borderId="1" xfId="0" applyFont="1" applyBorder="1" applyAlignment="1">
      <alignment horizontal="center" vertical="center"/>
    </xf>
    <xf numFmtId="177" fontId="7"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181"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180" fontId="7"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0" xfId="0" applyFont="1" applyAlignment="1">
      <alignment horizontal="center"/>
    </xf>
    <xf numFmtId="0" fontId="8" fillId="0" borderId="0" xfId="0" applyFont="1"/>
    <xf numFmtId="0" fontId="8" fillId="0" borderId="0" xfId="0" applyFont="1" applyAlignment="1">
      <alignment horizontal="center" vertical="center"/>
    </xf>
    <xf numFmtId="2" fontId="7" fillId="0" borderId="0" xfId="0" applyNumberFormat="1" applyFont="1" applyAlignment="1">
      <alignment horizontal="center" vertical="center"/>
    </xf>
    <xf numFmtId="181" fontId="7" fillId="0" borderId="0" xfId="0" applyNumberFormat="1" applyFont="1" applyAlignment="1">
      <alignment horizontal="center" vertical="center"/>
    </xf>
    <xf numFmtId="179" fontId="7" fillId="0" borderId="0" xfId="0" applyNumberFormat="1" applyFont="1" applyAlignment="1">
      <alignment horizontal="center" vertical="center"/>
    </xf>
    <xf numFmtId="176" fontId="7" fillId="0" borderId="0" xfId="0" applyNumberFormat="1" applyFont="1" applyAlignment="1">
      <alignment horizontal="center" vertical="center"/>
    </xf>
    <xf numFmtId="180" fontId="7" fillId="0" borderId="0" xfId="0" applyNumberFormat="1" applyFont="1" applyAlignment="1">
      <alignment horizontal="center" vertical="center"/>
    </xf>
    <xf numFmtId="0" fontId="8" fillId="0" borderId="12" xfId="0" applyFont="1" applyBorder="1" applyAlignment="1">
      <alignment horizontal="center" vertical="center"/>
    </xf>
    <xf numFmtId="0" fontId="8"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0"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2" fontId="8" fillId="0" borderId="14" xfId="0" applyNumberFormat="1" applyFont="1" applyBorder="1" applyAlignment="1">
      <alignment horizontal="center" vertical="center"/>
    </xf>
    <xf numFmtId="178" fontId="8" fillId="0" borderId="14" xfId="0" applyNumberFormat="1" applyFont="1" applyBorder="1" applyAlignment="1">
      <alignment horizontal="center" vertical="center"/>
    </xf>
    <xf numFmtId="0" fontId="8" fillId="0" borderId="15" xfId="0" applyFont="1" applyBorder="1" applyAlignment="1">
      <alignment horizontal="center" vertical="center"/>
    </xf>
    <xf numFmtId="0" fontId="12" fillId="0" borderId="0" xfId="0" applyFont="1"/>
    <xf numFmtId="0" fontId="13" fillId="2" borderId="1" xfId="1" applyFont="1" applyBorder="1" applyAlignment="1">
      <alignment horizontal="center" vertical="center"/>
    </xf>
    <xf numFmtId="0" fontId="7" fillId="0" borderId="1" xfId="1" applyFont="1" applyFill="1" applyBorder="1" applyAlignment="1">
      <alignment horizontal="center" vertical="center"/>
    </xf>
    <xf numFmtId="0" fontId="8" fillId="0" borderId="16" xfId="0" applyFont="1" applyBorder="1" applyAlignment="1">
      <alignment horizontal="center" vertical="center"/>
    </xf>
    <xf numFmtId="182" fontId="7" fillId="0" borderId="1" xfId="0" applyNumberFormat="1" applyFont="1" applyBorder="1" applyAlignment="1">
      <alignment horizontal="center" vertical="center"/>
    </xf>
    <xf numFmtId="179" fontId="8" fillId="0" borderId="14" xfId="0" applyNumberFormat="1" applyFont="1" applyBorder="1" applyAlignment="1">
      <alignment horizontal="center" vertical="center"/>
    </xf>
    <xf numFmtId="178" fontId="7" fillId="0" borderId="1" xfId="0" applyNumberFormat="1" applyFont="1" applyBorder="1" applyAlignment="1">
      <alignment horizontal="center" vertical="center"/>
    </xf>
    <xf numFmtId="180" fontId="8" fillId="0" borderId="14" xfId="0" applyNumberFormat="1" applyFont="1" applyBorder="1" applyAlignment="1">
      <alignment horizontal="center" vertical="center"/>
    </xf>
    <xf numFmtId="182" fontId="8" fillId="0" borderId="14" xfId="0" applyNumberFormat="1"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0" xfId="0" applyFont="1" applyAlignment="1">
      <alignment horizontal="center"/>
    </xf>
    <xf numFmtId="0" fontId="8" fillId="0" borderId="2"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xf>
    <xf numFmtId="0" fontId="8" fillId="0" borderId="0" xfId="0" applyFont="1" applyAlignment="1">
      <alignment horizontal="left" vertical="center" wrapText="1"/>
    </xf>
    <xf numFmtId="0" fontId="8" fillId="0" borderId="0" xfId="0" applyFont="1" applyAlignment="1">
      <alignment horizontal="left" vertical="center"/>
    </xf>
    <xf numFmtId="0" fontId="11" fillId="0" borderId="0" xfId="0" applyFont="1" applyAlignment="1">
      <alignment horizontal="left" vertical="center"/>
    </xf>
    <xf numFmtId="0" fontId="8" fillId="0" borderId="6" xfId="0" applyFont="1" applyBorder="1" applyAlignment="1">
      <alignment horizontal="center" vertical="center"/>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xf>
    <xf numFmtId="0" fontId="8" fillId="0" borderId="10" xfId="0" applyFont="1" applyBorder="1" applyAlignment="1">
      <alignment horizontal="center" vertical="center"/>
    </xf>
  </cellXfs>
  <cellStyles count="2">
    <cellStyle name="差" xfId="1" builtinId="27"/>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showZeros="0" tabSelected="1" view="pageBreakPreview" zoomScaleNormal="100" workbookViewId="0">
      <pane xSplit="1" ySplit="8" topLeftCell="B9" activePane="bottomRight" state="frozen"/>
      <selection pane="topRight" activeCell="B1" sqref="B1"/>
      <selection pane="bottomLeft" activeCell="A11" sqref="A11"/>
      <selection pane="bottomRight" activeCell="S9" sqref="S9"/>
    </sheetView>
  </sheetViews>
  <sheetFormatPr defaultRowHeight="15" x14ac:dyDescent="0.2"/>
  <cols>
    <col min="1" max="1" width="3.5" customWidth="1"/>
    <col min="2" max="2" width="17.25" style="3" customWidth="1"/>
    <col min="3" max="3" width="15.25" customWidth="1"/>
    <col min="4" max="4" width="10.5" customWidth="1"/>
    <col min="5" max="5" width="8.875" customWidth="1"/>
    <col min="6" max="6" width="9.625" style="1" customWidth="1"/>
    <col min="7" max="7" width="8.5" style="1" customWidth="1"/>
    <col min="8" max="8" width="10.875" customWidth="1"/>
    <col min="9" max="9" width="10.375" customWidth="1"/>
    <col min="10" max="10" width="10.75" customWidth="1"/>
    <col min="11" max="11" width="11.875" customWidth="1"/>
    <col min="12" max="12" width="8.625" customWidth="1"/>
    <col min="13" max="13" width="8.375" customWidth="1"/>
    <col min="14" max="14" width="7.625" customWidth="1"/>
    <col min="15" max="15" width="10.75" customWidth="1"/>
    <col min="16" max="16" width="14.875" customWidth="1"/>
    <col min="17" max="17" width="11.625" customWidth="1"/>
  </cols>
  <sheetData>
    <row r="1" spans="1:17" s="2" customFormat="1" ht="30" customHeight="1" x14ac:dyDescent="0.15">
      <c r="A1" s="50" t="s">
        <v>44</v>
      </c>
      <c r="B1" s="50"/>
      <c r="C1" s="50"/>
      <c r="D1" s="50"/>
      <c r="E1" s="50"/>
      <c r="F1" s="50"/>
      <c r="G1" s="50"/>
      <c r="H1" s="50"/>
      <c r="I1" s="50"/>
      <c r="J1" s="50"/>
      <c r="K1" s="50"/>
      <c r="L1" s="50"/>
      <c r="M1" s="50"/>
      <c r="N1" s="50"/>
      <c r="O1" s="50"/>
      <c r="P1" s="50"/>
      <c r="Q1" s="50"/>
    </row>
    <row r="2" spans="1:17" s="2" customFormat="1" ht="20.100000000000001" customHeight="1" x14ac:dyDescent="0.15">
      <c r="A2" s="16"/>
      <c r="B2" s="16"/>
      <c r="C2" s="16"/>
      <c r="D2" s="16"/>
      <c r="E2" s="16"/>
      <c r="F2" s="16"/>
      <c r="G2" s="16"/>
      <c r="H2" s="16"/>
      <c r="I2" s="51" t="s">
        <v>21</v>
      </c>
      <c r="J2" s="51"/>
      <c r="K2" s="16"/>
      <c r="L2" s="16"/>
      <c r="M2" s="16"/>
      <c r="N2" s="16"/>
      <c r="O2" s="16"/>
      <c r="P2" s="45" t="s">
        <v>47</v>
      </c>
      <c r="Q2" s="45"/>
    </row>
    <row r="3" spans="1:17" s="2" customFormat="1" ht="20.100000000000001" customHeight="1" thickBot="1" x14ac:dyDescent="0.2">
      <c r="A3" s="53" t="s">
        <v>22</v>
      </c>
      <c r="B3" s="54"/>
      <c r="C3" s="54"/>
      <c r="D3" s="54"/>
      <c r="E3" s="55"/>
      <c r="F3" s="55"/>
      <c r="G3" s="55"/>
      <c r="H3" s="17"/>
      <c r="I3" s="51"/>
      <c r="J3" s="51"/>
      <c r="K3" s="51"/>
      <c r="L3" s="17"/>
      <c r="M3" s="17"/>
      <c r="N3" s="18"/>
      <c r="O3" s="17"/>
      <c r="P3" s="45" t="s">
        <v>13</v>
      </c>
      <c r="Q3" s="52"/>
    </row>
    <row r="4" spans="1:17" s="2" customFormat="1" ht="18.600000000000001" customHeight="1" x14ac:dyDescent="0.15">
      <c r="A4" s="57" t="s">
        <v>10</v>
      </c>
      <c r="B4" s="56" t="s">
        <v>0</v>
      </c>
      <c r="C4" s="56" t="s">
        <v>1</v>
      </c>
      <c r="D4" s="60" t="s">
        <v>6</v>
      </c>
      <c r="E4" s="56" t="s">
        <v>2</v>
      </c>
      <c r="F4" s="56" t="s">
        <v>34</v>
      </c>
      <c r="G4" s="56"/>
      <c r="H4" s="47" t="s">
        <v>32</v>
      </c>
      <c r="I4" s="48"/>
      <c r="J4" s="47" t="s">
        <v>46</v>
      </c>
      <c r="K4" s="49"/>
      <c r="L4" s="48"/>
      <c r="M4" s="47" t="s">
        <v>29</v>
      </c>
      <c r="N4" s="49"/>
      <c r="O4" s="48"/>
      <c r="P4" s="36" t="s">
        <v>37</v>
      </c>
      <c r="Q4" s="63" t="s">
        <v>3</v>
      </c>
    </row>
    <row r="5" spans="1:17" s="2" customFormat="1" ht="18.600000000000001" customHeight="1" x14ac:dyDescent="0.15">
      <c r="A5" s="58"/>
      <c r="B5" s="42"/>
      <c r="C5" s="42"/>
      <c r="D5" s="61"/>
      <c r="E5" s="42"/>
      <c r="F5" s="42"/>
      <c r="G5" s="42"/>
      <c r="H5" s="12" t="s">
        <v>16</v>
      </c>
      <c r="I5" s="12" t="s">
        <v>7</v>
      </c>
      <c r="J5" s="12" t="s">
        <v>19</v>
      </c>
      <c r="K5" s="13" t="s">
        <v>27</v>
      </c>
      <c r="L5" s="46" t="s">
        <v>28</v>
      </c>
      <c r="M5" s="12" t="s">
        <v>7</v>
      </c>
      <c r="N5" s="12" t="s">
        <v>30</v>
      </c>
      <c r="O5" s="12" t="s">
        <v>15</v>
      </c>
      <c r="P5" s="43" t="s">
        <v>45</v>
      </c>
      <c r="Q5" s="64"/>
    </row>
    <row r="6" spans="1:17" s="2" customFormat="1" ht="18.600000000000001" customHeight="1" x14ac:dyDescent="0.15">
      <c r="A6" s="58"/>
      <c r="B6" s="42"/>
      <c r="C6" s="42"/>
      <c r="D6" s="61"/>
      <c r="E6" s="42"/>
      <c r="F6" s="42" t="s">
        <v>4</v>
      </c>
      <c r="G6" s="42" t="s">
        <v>5</v>
      </c>
      <c r="H6" s="13" t="s">
        <v>23</v>
      </c>
      <c r="I6" s="13" t="s">
        <v>24</v>
      </c>
      <c r="J6" s="13" t="s">
        <v>9</v>
      </c>
      <c r="K6" s="13" t="s">
        <v>9</v>
      </c>
      <c r="L6" s="44"/>
      <c r="M6" s="13" t="s">
        <v>8</v>
      </c>
      <c r="N6" s="13" t="s">
        <v>31</v>
      </c>
      <c r="O6" s="13" t="s">
        <v>20</v>
      </c>
      <c r="P6" s="44"/>
      <c r="Q6" s="64"/>
    </row>
    <row r="7" spans="1:17" s="2" customFormat="1" ht="18.600000000000001" customHeight="1" x14ac:dyDescent="0.15">
      <c r="A7" s="59"/>
      <c r="B7" s="42"/>
      <c r="C7" s="42"/>
      <c r="D7" s="62"/>
      <c r="E7" s="42"/>
      <c r="F7" s="42"/>
      <c r="G7" s="42"/>
      <c r="H7" s="14" t="s">
        <v>17</v>
      </c>
      <c r="I7" s="14" t="s">
        <v>17</v>
      </c>
      <c r="J7" s="14" t="s">
        <v>26</v>
      </c>
      <c r="K7" s="14" t="s">
        <v>11</v>
      </c>
      <c r="L7" s="14" t="s">
        <v>17</v>
      </c>
      <c r="M7" s="14" t="s">
        <v>17</v>
      </c>
      <c r="N7" s="14" t="s">
        <v>17</v>
      </c>
      <c r="O7" s="14" t="s">
        <v>38</v>
      </c>
      <c r="P7" s="14" t="s">
        <v>18</v>
      </c>
      <c r="Q7" s="64"/>
    </row>
    <row r="8" spans="1:17" s="2" customFormat="1" ht="18" customHeight="1" x14ac:dyDescent="0.15">
      <c r="A8" s="24">
        <v>1</v>
      </c>
      <c r="B8" s="15">
        <v>2</v>
      </c>
      <c r="C8" s="15">
        <v>3</v>
      </c>
      <c r="D8" s="15">
        <v>4</v>
      </c>
      <c r="E8" s="15">
        <v>5</v>
      </c>
      <c r="F8" s="15">
        <v>6</v>
      </c>
      <c r="G8" s="15">
        <v>7</v>
      </c>
      <c r="H8" s="15">
        <v>8</v>
      </c>
      <c r="I8" s="15">
        <v>9</v>
      </c>
      <c r="J8" s="15">
        <v>10</v>
      </c>
      <c r="K8" s="15">
        <v>11</v>
      </c>
      <c r="L8" s="15">
        <v>12</v>
      </c>
      <c r="M8" s="15">
        <v>13</v>
      </c>
      <c r="N8" s="15">
        <v>15</v>
      </c>
      <c r="O8" s="15">
        <v>16</v>
      </c>
      <c r="P8" s="15">
        <v>17</v>
      </c>
      <c r="Q8" s="25">
        <v>19</v>
      </c>
    </row>
    <row r="9" spans="1:17" s="2" customFormat="1" ht="18" customHeight="1" x14ac:dyDescent="0.15">
      <c r="A9" s="26">
        <v>1</v>
      </c>
      <c r="B9" s="34" t="s">
        <v>33</v>
      </c>
      <c r="C9" s="35" t="s">
        <v>25</v>
      </c>
      <c r="D9" s="5"/>
      <c r="E9" s="5" t="s">
        <v>12</v>
      </c>
      <c r="F9" s="34">
        <v>6</v>
      </c>
      <c r="G9" s="34">
        <v>14</v>
      </c>
      <c r="H9" s="7">
        <f>2.6*2*2</f>
        <v>10.4</v>
      </c>
      <c r="I9" s="7">
        <f>1.9*2*2</f>
        <v>7.6</v>
      </c>
      <c r="J9" s="9">
        <f>0.66*4*2</f>
        <v>5.28</v>
      </c>
      <c r="K9" s="9">
        <f>4.26*4*2</f>
        <v>34.08</v>
      </c>
      <c r="L9" s="9">
        <f>0.03*4*2</f>
        <v>0.24</v>
      </c>
      <c r="M9" s="10">
        <f>(F9+G9)*2.4</f>
        <v>48</v>
      </c>
      <c r="N9" s="39">
        <f>(F9+G9)*0.2</f>
        <v>4</v>
      </c>
      <c r="O9" s="37">
        <f>(F9+G9)</f>
        <v>20</v>
      </c>
      <c r="P9" s="11">
        <f>0.09*2*2</f>
        <v>0.4</v>
      </c>
      <c r="Q9" s="27"/>
    </row>
    <row r="10" spans="1:17" s="3" customFormat="1" ht="18" customHeight="1" x14ac:dyDescent="0.15">
      <c r="A10" s="26">
        <v>2</v>
      </c>
      <c r="B10" s="6" t="s">
        <v>35</v>
      </c>
      <c r="C10" s="5" t="s">
        <v>25</v>
      </c>
      <c r="D10" s="5"/>
      <c r="E10" s="5" t="s">
        <v>12</v>
      </c>
      <c r="F10" s="5">
        <v>30</v>
      </c>
      <c r="G10" s="5">
        <v>32</v>
      </c>
      <c r="H10" s="7">
        <f>2.6*2*2</f>
        <v>10.4</v>
      </c>
      <c r="I10" s="7">
        <f>1.9*2*2</f>
        <v>7.6</v>
      </c>
      <c r="J10" s="9">
        <f>0.66*4*2</f>
        <v>5.28</v>
      </c>
      <c r="K10" s="9">
        <f>4.26*4*2</f>
        <v>34.08</v>
      </c>
      <c r="L10" s="9">
        <f>0.03*4*2</f>
        <v>0.24</v>
      </c>
      <c r="M10" s="10">
        <f t="shared" ref="M10:M16" si="0">(F10+G10)*2.4</f>
        <v>148.80000000000001</v>
      </c>
      <c r="N10" s="39">
        <f t="shared" ref="N10:N16" si="1">(F10+G10)*0.2</f>
        <v>12.4</v>
      </c>
      <c r="O10" s="37">
        <f t="shared" ref="O10:O16" si="2">(F10+G10)</f>
        <v>62</v>
      </c>
      <c r="P10" s="11">
        <f>0.09*2*2</f>
        <v>0.4</v>
      </c>
      <c r="Q10" s="27"/>
    </row>
    <row r="11" spans="1:17" s="3" customFormat="1" ht="18" customHeight="1" x14ac:dyDescent="0.15">
      <c r="A11" s="26">
        <v>3</v>
      </c>
      <c r="B11" s="6" t="s">
        <v>36</v>
      </c>
      <c r="C11" s="35" t="s">
        <v>25</v>
      </c>
      <c r="D11" s="5"/>
      <c r="E11" s="5" t="s">
        <v>12</v>
      </c>
      <c r="F11" s="5"/>
      <c r="G11" s="5">
        <v>16</v>
      </c>
      <c r="H11" s="7">
        <f t="shared" ref="H11:H16" si="3">2.6*2</f>
        <v>5.2</v>
      </c>
      <c r="I11" s="7">
        <f t="shared" ref="I11:I16" si="4">1.9*2</f>
        <v>3.8</v>
      </c>
      <c r="J11" s="9">
        <f t="shared" ref="J11:J16" si="5">0.66*4</f>
        <v>2.64</v>
      </c>
      <c r="K11" s="9">
        <f t="shared" ref="K11:K16" si="6">4.26*4</f>
        <v>17.04</v>
      </c>
      <c r="L11" s="9">
        <f>0.03*4</f>
        <v>0.12</v>
      </c>
      <c r="M11" s="10">
        <f t="shared" si="0"/>
        <v>38.4</v>
      </c>
      <c r="N11" s="39">
        <f t="shared" si="1"/>
        <v>3.2</v>
      </c>
      <c r="O11" s="37">
        <f t="shared" si="2"/>
        <v>16</v>
      </c>
      <c r="P11" s="11">
        <f t="shared" ref="P11:P16" si="7">0.09*2</f>
        <v>0.2</v>
      </c>
      <c r="Q11" s="27"/>
    </row>
    <row r="12" spans="1:17" s="3" customFormat="1" ht="18" customHeight="1" x14ac:dyDescent="0.15">
      <c r="A12" s="26">
        <v>4</v>
      </c>
      <c r="B12" s="6" t="s">
        <v>39</v>
      </c>
      <c r="C12" s="5" t="s">
        <v>25</v>
      </c>
      <c r="D12" s="5"/>
      <c r="E12" s="5" t="s">
        <v>12</v>
      </c>
      <c r="F12" s="5"/>
      <c r="G12" s="5">
        <v>24</v>
      </c>
      <c r="H12" s="7">
        <f t="shared" si="3"/>
        <v>5.2</v>
      </c>
      <c r="I12" s="7">
        <f t="shared" si="4"/>
        <v>3.8</v>
      </c>
      <c r="J12" s="9">
        <f t="shared" si="5"/>
        <v>2.64</v>
      </c>
      <c r="K12" s="9">
        <f t="shared" si="6"/>
        <v>17.04</v>
      </c>
      <c r="L12" s="9">
        <f t="shared" ref="L12:L16" si="8">0.03*4</f>
        <v>0.12</v>
      </c>
      <c r="M12" s="10">
        <f t="shared" si="0"/>
        <v>57.6</v>
      </c>
      <c r="N12" s="39">
        <f t="shared" si="1"/>
        <v>4.8</v>
      </c>
      <c r="O12" s="37">
        <f t="shared" si="2"/>
        <v>24</v>
      </c>
      <c r="P12" s="11">
        <f t="shared" si="7"/>
        <v>0.2</v>
      </c>
      <c r="Q12" s="27"/>
    </row>
    <row r="13" spans="1:17" s="3" customFormat="1" ht="18" customHeight="1" x14ac:dyDescent="0.15">
      <c r="A13" s="26">
        <v>5</v>
      </c>
      <c r="B13" s="6" t="s">
        <v>40</v>
      </c>
      <c r="C13" s="35" t="s">
        <v>25</v>
      </c>
      <c r="D13" s="5"/>
      <c r="E13" s="5" t="s">
        <v>12</v>
      </c>
      <c r="F13" s="5">
        <v>12</v>
      </c>
      <c r="G13" s="5"/>
      <c r="H13" s="7">
        <f t="shared" si="3"/>
        <v>5.2</v>
      </c>
      <c r="I13" s="7">
        <f t="shared" si="4"/>
        <v>3.8</v>
      </c>
      <c r="J13" s="9">
        <f t="shared" si="5"/>
        <v>2.64</v>
      </c>
      <c r="K13" s="9">
        <f t="shared" si="6"/>
        <v>17.04</v>
      </c>
      <c r="L13" s="9">
        <f t="shared" si="8"/>
        <v>0.12</v>
      </c>
      <c r="M13" s="10">
        <f t="shared" si="0"/>
        <v>28.8</v>
      </c>
      <c r="N13" s="39">
        <f t="shared" si="1"/>
        <v>2.4</v>
      </c>
      <c r="O13" s="37">
        <f t="shared" si="2"/>
        <v>12</v>
      </c>
      <c r="P13" s="11">
        <f t="shared" si="7"/>
        <v>0.2</v>
      </c>
      <c r="Q13" s="27"/>
    </row>
    <row r="14" spans="1:17" s="3" customFormat="1" ht="18" customHeight="1" x14ac:dyDescent="0.15">
      <c r="A14" s="26">
        <v>6</v>
      </c>
      <c r="B14" s="6" t="s">
        <v>41</v>
      </c>
      <c r="C14" s="5" t="s">
        <v>25</v>
      </c>
      <c r="D14" s="5"/>
      <c r="E14" s="5" t="s">
        <v>12</v>
      </c>
      <c r="F14" s="5">
        <v>60</v>
      </c>
      <c r="G14" s="5"/>
      <c r="H14" s="7">
        <f t="shared" si="3"/>
        <v>5.2</v>
      </c>
      <c r="I14" s="7">
        <f t="shared" si="4"/>
        <v>3.8</v>
      </c>
      <c r="J14" s="9">
        <f t="shared" si="5"/>
        <v>2.64</v>
      </c>
      <c r="K14" s="9">
        <f t="shared" si="6"/>
        <v>17.04</v>
      </c>
      <c r="L14" s="9">
        <f t="shared" si="8"/>
        <v>0.12</v>
      </c>
      <c r="M14" s="10">
        <f t="shared" si="0"/>
        <v>144</v>
      </c>
      <c r="N14" s="39">
        <f t="shared" si="1"/>
        <v>12</v>
      </c>
      <c r="O14" s="37">
        <f t="shared" si="2"/>
        <v>60</v>
      </c>
      <c r="P14" s="11">
        <f t="shared" si="7"/>
        <v>0.2</v>
      </c>
      <c r="Q14" s="27"/>
    </row>
    <row r="15" spans="1:17" s="3" customFormat="1" ht="18" customHeight="1" x14ac:dyDescent="0.15">
      <c r="A15" s="26">
        <v>7</v>
      </c>
      <c r="B15" s="6" t="s">
        <v>42</v>
      </c>
      <c r="C15" s="5" t="s">
        <v>25</v>
      </c>
      <c r="D15" s="5"/>
      <c r="E15" s="5" t="s">
        <v>12</v>
      </c>
      <c r="F15" s="5"/>
      <c r="G15" s="5">
        <v>50</v>
      </c>
      <c r="H15" s="7">
        <f t="shared" si="3"/>
        <v>5.2</v>
      </c>
      <c r="I15" s="7">
        <f t="shared" si="4"/>
        <v>3.8</v>
      </c>
      <c r="J15" s="9">
        <f t="shared" si="5"/>
        <v>2.64</v>
      </c>
      <c r="K15" s="9">
        <f t="shared" si="6"/>
        <v>17.04</v>
      </c>
      <c r="L15" s="9">
        <f t="shared" si="8"/>
        <v>0.12</v>
      </c>
      <c r="M15" s="10">
        <f t="shared" si="0"/>
        <v>120</v>
      </c>
      <c r="N15" s="39">
        <f t="shared" si="1"/>
        <v>10</v>
      </c>
      <c r="O15" s="37">
        <f t="shared" si="2"/>
        <v>50</v>
      </c>
      <c r="P15" s="11">
        <f t="shared" si="7"/>
        <v>0.2</v>
      </c>
      <c r="Q15" s="27"/>
    </row>
    <row r="16" spans="1:17" s="3" customFormat="1" ht="18" customHeight="1" x14ac:dyDescent="0.15">
      <c r="A16" s="26">
        <v>8</v>
      </c>
      <c r="B16" s="6" t="s">
        <v>43</v>
      </c>
      <c r="C16" s="5" t="s">
        <v>25</v>
      </c>
      <c r="D16" s="5"/>
      <c r="E16" s="5" t="s">
        <v>12</v>
      </c>
      <c r="F16" s="5">
        <v>60</v>
      </c>
      <c r="G16" s="5"/>
      <c r="H16" s="7">
        <f t="shared" si="3"/>
        <v>5.2</v>
      </c>
      <c r="I16" s="7">
        <f t="shared" si="4"/>
        <v>3.8</v>
      </c>
      <c r="J16" s="9">
        <f t="shared" si="5"/>
        <v>2.64</v>
      </c>
      <c r="K16" s="9">
        <f t="shared" si="6"/>
        <v>17.04</v>
      </c>
      <c r="L16" s="9">
        <f t="shared" si="8"/>
        <v>0.12</v>
      </c>
      <c r="M16" s="10">
        <f t="shared" si="0"/>
        <v>144</v>
      </c>
      <c r="N16" s="39">
        <f t="shared" si="1"/>
        <v>12</v>
      </c>
      <c r="O16" s="37">
        <f t="shared" si="2"/>
        <v>60</v>
      </c>
      <c r="P16" s="11">
        <f t="shared" si="7"/>
        <v>0.2</v>
      </c>
      <c r="Q16" s="27"/>
    </row>
    <row r="17" spans="1:17" s="3" customFormat="1" ht="18" customHeight="1" x14ac:dyDescent="0.15">
      <c r="A17" s="26"/>
      <c r="B17" s="6"/>
      <c r="C17" s="5"/>
      <c r="D17" s="5"/>
      <c r="E17" s="5"/>
      <c r="F17" s="5"/>
      <c r="G17" s="5"/>
      <c r="H17" s="7"/>
      <c r="I17" s="7"/>
      <c r="J17" s="8"/>
      <c r="K17" s="9"/>
      <c r="L17" s="10"/>
      <c r="M17" s="10"/>
      <c r="N17" s="7"/>
      <c r="O17" s="7"/>
      <c r="P17" s="11"/>
      <c r="Q17" s="27"/>
    </row>
    <row r="18" spans="1:17" s="3" customFormat="1" ht="18" customHeight="1" x14ac:dyDescent="0.15">
      <c r="A18" s="26"/>
      <c r="B18" s="6"/>
      <c r="C18" s="5"/>
      <c r="D18" s="5"/>
      <c r="E18" s="5"/>
      <c r="F18" s="5"/>
      <c r="G18" s="5"/>
      <c r="H18" s="7"/>
      <c r="I18" s="7"/>
      <c r="J18" s="8"/>
      <c r="K18" s="9"/>
      <c r="L18" s="10"/>
      <c r="M18" s="10"/>
      <c r="N18" s="7"/>
      <c r="O18" s="7"/>
      <c r="P18" s="11"/>
      <c r="Q18" s="27"/>
    </row>
    <row r="19" spans="1:17" s="3" customFormat="1" ht="18" customHeight="1" x14ac:dyDescent="0.15">
      <c r="A19" s="26"/>
      <c r="B19" s="6"/>
      <c r="C19" s="5"/>
      <c r="D19" s="5"/>
      <c r="E19" s="5"/>
      <c r="F19" s="5"/>
      <c r="G19" s="5"/>
      <c r="H19" s="7"/>
      <c r="I19" s="7"/>
      <c r="J19" s="8"/>
      <c r="K19" s="9"/>
      <c r="L19" s="10"/>
      <c r="M19" s="10"/>
      <c r="N19" s="7"/>
      <c r="O19" s="7"/>
      <c r="P19" s="11"/>
      <c r="Q19" s="27"/>
    </row>
    <row r="20" spans="1:17" s="3" customFormat="1" ht="18" customHeight="1" x14ac:dyDescent="0.15">
      <c r="A20" s="26"/>
      <c r="B20" s="6"/>
      <c r="C20" s="5"/>
      <c r="D20" s="5"/>
      <c r="E20" s="5"/>
      <c r="F20" s="5"/>
      <c r="G20" s="5"/>
      <c r="H20" s="7"/>
      <c r="I20" s="7"/>
      <c r="J20" s="8"/>
      <c r="K20" s="9"/>
      <c r="L20" s="10"/>
      <c r="M20" s="10"/>
      <c r="N20" s="7"/>
      <c r="O20" s="7"/>
      <c r="P20" s="11"/>
      <c r="Q20" s="27"/>
    </row>
    <row r="21" spans="1:17" s="3" customFormat="1" ht="18" customHeight="1" x14ac:dyDescent="0.15">
      <c r="A21" s="26"/>
      <c r="B21" s="6"/>
      <c r="C21" s="5"/>
      <c r="D21" s="5"/>
      <c r="E21" s="5"/>
      <c r="F21" s="5"/>
      <c r="G21" s="5"/>
      <c r="H21" s="7"/>
      <c r="I21" s="7"/>
      <c r="J21" s="8"/>
      <c r="K21" s="9"/>
      <c r="L21" s="10"/>
      <c r="M21" s="10"/>
      <c r="N21" s="7"/>
      <c r="O21" s="7"/>
      <c r="P21" s="11"/>
      <c r="Q21" s="27"/>
    </row>
    <row r="22" spans="1:17" s="3" customFormat="1" ht="18" customHeight="1" x14ac:dyDescent="0.15">
      <c r="A22" s="26"/>
      <c r="B22" s="6"/>
      <c r="C22" s="5"/>
      <c r="D22" s="5"/>
      <c r="E22" s="5"/>
      <c r="F22" s="5"/>
      <c r="G22" s="5"/>
      <c r="H22" s="7"/>
      <c r="I22" s="7"/>
      <c r="J22" s="8"/>
      <c r="K22" s="9"/>
      <c r="L22" s="10"/>
      <c r="M22" s="10"/>
      <c r="N22" s="7"/>
      <c r="O22" s="7"/>
      <c r="P22" s="11"/>
      <c r="Q22" s="27"/>
    </row>
    <row r="23" spans="1:17" s="3" customFormat="1" ht="18" customHeight="1" x14ac:dyDescent="0.15">
      <c r="A23" s="26"/>
      <c r="B23" s="6"/>
      <c r="C23" s="5"/>
      <c r="D23" s="5"/>
      <c r="E23" s="5"/>
      <c r="F23" s="5"/>
      <c r="G23" s="5"/>
      <c r="H23" s="7"/>
      <c r="I23" s="7"/>
      <c r="J23" s="8"/>
      <c r="K23" s="9"/>
      <c r="L23" s="10"/>
      <c r="M23" s="10"/>
      <c r="N23" s="7"/>
      <c r="O23" s="7"/>
      <c r="P23" s="11"/>
      <c r="Q23" s="27"/>
    </row>
    <row r="24" spans="1:17" s="3" customFormat="1" ht="18" customHeight="1" x14ac:dyDescent="0.15">
      <c r="A24" s="26"/>
      <c r="B24" s="6"/>
      <c r="C24" s="5"/>
      <c r="D24" s="5"/>
      <c r="E24" s="5"/>
      <c r="F24" s="5"/>
      <c r="G24" s="5"/>
      <c r="H24" s="7"/>
      <c r="I24" s="7"/>
      <c r="J24" s="8"/>
      <c r="K24" s="9"/>
      <c r="L24" s="10"/>
      <c r="M24" s="10"/>
      <c r="N24" s="7"/>
      <c r="O24" s="7"/>
      <c r="P24" s="11"/>
      <c r="Q24" s="27"/>
    </row>
    <row r="25" spans="1:17" s="3" customFormat="1" ht="18" customHeight="1" x14ac:dyDescent="0.15">
      <c r="A25" s="26"/>
      <c r="B25" s="6"/>
      <c r="C25" s="5"/>
      <c r="D25" s="5"/>
      <c r="E25" s="5"/>
      <c r="F25" s="5"/>
      <c r="G25" s="5"/>
      <c r="H25" s="7"/>
      <c r="I25" s="7"/>
      <c r="J25" s="8"/>
      <c r="K25" s="9"/>
      <c r="L25" s="10"/>
      <c r="M25" s="10"/>
      <c r="N25" s="7"/>
      <c r="O25" s="7"/>
      <c r="P25" s="11"/>
      <c r="Q25" s="27"/>
    </row>
    <row r="26" spans="1:17" s="3" customFormat="1" ht="18" customHeight="1" x14ac:dyDescent="0.15">
      <c r="A26" s="26"/>
      <c r="B26" s="6"/>
      <c r="C26" s="5"/>
      <c r="D26" s="5"/>
      <c r="E26" s="5"/>
      <c r="F26" s="5"/>
      <c r="G26" s="5"/>
      <c r="H26" s="7"/>
      <c r="I26" s="7"/>
      <c r="J26" s="8"/>
      <c r="K26" s="9"/>
      <c r="L26" s="10"/>
      <c r="M26" s="10"/>
      <c r="N26" s="7"/>
      <c r="O26" s="7"/>
      <c r="P26" s="11"/>
      <c r="Q26" s="27"/>
    </row>
    <row r="27" spans="1:17" s="3" customFormat="1" ht="18" customHeight="1" x14ac:dyDescent="0.15">
      <c r="A27" s="26"/>
      <c r="B27" s="6"/>
      <c r="C27" s="5"/>
      <c r="D27" s="5"/>
      <c r="E27" s="5"/>
      <c r="F27" s="5"/>
      <c r="G27" s="5"/>
      <c r="H27" s="7"/>
      <c r="I27" s="7"/>
      <c r="J27" s="8"/>
      <c r="K27" s="9"/>
      <c r="L27" s="10"/>
      <c r="M27" s="10"/>
      <c r="N27" s="7"/>
      <c r="O27" s="7"/>
      <c r="P27" s="11"/>
      <c r="Q27" s="27"/>
    </row>
    <row r="28" spans="1:17" s="3" customFormat="1" ht="18" customHeight="1" x14ac:dyDescent="0.15">
      <c r="A28" s="26"/>
      <c r="B28" s="6"/>
      <c r="C28" s="5"/>
      <c r="D28" s="5"/>
      <c r="E28" s="5"/>
      <c r="F28" s="5"/>
      <c r="G28" s="5"/>
      <c r="H28" s="7"/>
      <c r="I28" s="7"/>
      <c r="J28" s="8"/>
      <c r="K28" s="9"/>
      <c r="L28" s="10"/>
      <c r="M28" s="10"/>
      <c r="N28" s="7"/>
      <c r="O28" s="7"/>
      <c r="P28" s="11"/>
      <c r="Q28" s="27"/>
    </row>
    <row r="29" spans="1:17" s="3" customFormat="1" ht="18" customHeight="1" x14ac:dyDescent="0.15">
      <c r="A29" s="26"/>
      <c r="B29" s="6"/>
      <c r="C29" s="5"/>
      <c r="D29" s="5"/>
      <c r="E29" s="5"/>
      <c r="F29" s="5"/>
      <c r="G29" s="5"/>
      <c r="H29" s="7"/>
      <c r="I29" s="7"/>
      <c r="J29" s="8"/>
      <c r="K29" s="9"/>
      <c r="L29" s="10"/>
      <c r="M29" s="10"/>
      <c r="N29" s="7"/>
      <c r="O29" s="7"/>
      <c r="P29" s="11"/>
      <c r="Q29" s="27"/>
    </row>
    <row r="30" spans="1:17" s="3" customFormat="1" ht="18" customHeight="1" x14ac:dyDescent="0.15">
      <c r="A30" s="26"/>
      <c r="B30" s="6"/>
      <c r="C30" s="5"/>
      <c r="D30" s="5"/>
      <c r="E30" s="5"/>
      <c r="F30" s="5"/>
      <c r="G30" s="5"/>
      <c r="H30" s="7"/>
      <c r="I30" s="7"/>
      <c r="J30" s="8"/>
      <c r="K30" s="9"/>
      <c r="L30" s="10"/>
      <c r="M30" s="10"/>
      <c r="N30" s="7"/>
      <c r="O30" s="7"/>
      <c r="P30" s="11"/>
      <c r="Q30" s="27"/>
    </row>
    <row r="31" spans="1:17" s="3" customFormat="1" ht="18" customHeight="1" x14ac:dyDescent="0.15">
      <c r="A31" s="26"/>
      <c r="B31" s="6"/>
      <c r="C31" s="5"/>
      <c r="D31" s="5"/>
      <c r="E31" s="5"/>
      <c r="F31" s="5"/>
      <c r="G31" s="5"/>
      <c r="H31" s="7"/>
      <c r="I31" s="7"/>
      <c r="J31" s="8"/>
      <c r="K31" s="9"/>
      <c r="L31" s="10"/>
      <c r="M31" s="10"/>
      <c r="N31" s="7"/>
      <c r="O31" s="7"/>
      <c r="P31" s="11"/>
      <c r="Q31" s="27"/>
    </row>
    <row r="32" spans="1:17" s="3" customFormat="1" ht="18" customHeight="1" x14ac:dyDescent="0.15">
      <c r="A32" s="26"/>
      <c r="B32" s="5"/>
      <c r="C32" s="5"/>
      <c r="D32" s="5"/>
      <c r="E32" s="5"/>
      <c r="F32" s="5"/>
      <c r="G32" s="5"/>
      <c r="H32" s="5"/>
      <c r="I32" s="5"/>
      <c r="J32" s="5"/>
      <c r="K32" s="5"/>
      <c r="L32" s="5"/>
      <c r="M32" s="5"/>
      <c r="N32" s="5"/>
      <c r="O32" s="5"/>
      <c r="P32" s="5"/>
      <c r="Q32" s="27"/>
    </row>
    <row r="33" spans="1:17" s="3" customFormat="1" ht="18" customHeight="1" x14ac:dyDescent="0.15">
      <c r="A33" s="26"/>
      <c r="B33" s="5"/>
      <c r="C33" s="5"/>
      <c r="D33" s="5"/>
      <c r="E33" s="5"/>
      <c r="F33" s="5"/>
      <c r="G33" s="5"/>
      <c r="H33" s="7"/>
      <c r="I33" s="7"/>
      <c r="J33" s="8"/>
      <c r="K33" s="9"/>
      <c r="L33" s="10"/>
      <c r="M33" s="10"/>
      <c r="N33" s="7"/>
      <c r="O33" s="7"/>
      <c r="P33" s="11"/>
      <c r="Q33" s="27"/>
    </row>
    <row r="34" spans="1:17" s="3" customFormat="1" ht="18" customHeight="1" x14ac:dyDescent="0.15">
      <c r="A34" s="26"/>
      <c r="B34" s="6"/>
      <c r="C34" s="5"/>
      <c r="D34" s="5"/>
      <c r="E34" s="5"/>
      <c r="F34" s="5"/>
      <c r="G34" s="5"/>
      <c r="H34" s="7"/>
      <c r="I34" s="7"/>
      <c r="J34" s="8"/>
      <c r="K34" s="9"/>
      <c r="L34" s="10"/>
      <c r="M34" s="10"/>
      <c r="N34" s="7"/>
      <c r="O34" s="7"/>
      <c r="P34" s="11"/>
      <c r="Q34" s="27"/>
    </row>
    <row r="35" spans="1:17" s="3" customFormat="1" ht="18" customHeight="1" x14ac:dyDescent="0.15">
      <c r="A35" s="26"/>
      <c r="B35" s="5"/>
      <c r="C35" s="5"/>
      <c r="D35" s="5"/>
      <c r="E35" s="5"/>
      <c r="F35" s="5"/>
      <c r="G35" s="5"/>
      <c r="H35" s="5"/>
      <c r="I35" s="5"/>
      <c r="J35" s="5"/>
      <c r="K35" s="5"/>
      <c r="L35" s="5"/>
      <c r="M35" s="5"/>
      <c r="N35" s="5"/>
      <c r="O35" s="5"/>
      <c r="P35" s="5"/>
      <c r="Q35" s="27"/>
    </row>
    <row r="36" spans="1:17" s="33" customFormat="1" ht="18" customHeight="1" thickBot="1" x14ac:dyDescent="0.2">
      <c r="A36" s="28"/>
      <c r="B36" s="29" t="s">
        <v>14</v>
      </c>
      <c r="C36" s="29"/>
      <c r="D36" s="29"/>
      <c r="E36" s="29"/>
      <c r="F36" s="29">
        <f t="shared" ref="F36:P36" si="9">SUM(F9:F35)</f>
        <v>168</v>
      </c>
      <c r="G36" s="29">
        <f t="shared" si="9"/>
        <v>136</v>
      </c>
      <c r="H36" s="30">
        <f t="shared" si="9"/>
        <v>52</v>
      </c>
      <c r="I36" s="30">
        <f t="shared" si="9"/>
        <v>38</v>
      </c>
      <c r="J36" s="38"/>
      <c r="K36" s="30">
        <f t="shared" si="9"/>
        <v>170.4</v>
      </c>
      <c r="L36" s="38">
        <f t="shared" si="9"/>
        <v>1.2</v>
      </c>
      <c r="M36" s="31">
        <f t="shared" si="9"/>
        <v>729.6</v>
      </c>
      <c r="N36" s="40">
        <f t="shared" si="9"/>
        <v>60.8</v>
      </c>
      <c r="O36" s="41">
        <f t="shared" si="9"/>
        <v>304</v>
      </c>
      <c r="P36" s="31">
        <f t="shared" si="9"/>
        <v>2</v>
      </c>
      <c r="Q36" s="32"/>
    </row>
    <row r="37" spans="1:17" s="3" customFormat="1" ht="26.25" customHeight="1" x14ac:dyDescent="0.15">
      <c r="A37" s="4"/>
      <c r="B37" s="4"/>
      <c r="C37" s="4"/>
      <c r="D37" s="4"/>
      <c r="E37" s="4"/>
      <c r="F37" s="4"/>
      <c r="G37" s="4"/>
      <c r="H37" s="19"/>
      <c r="I37" s="19"/>
      <c r="J37" s="20"/>
      <c r="K37" s="21"/>
      <c r="L37" s="22"/>
      <c r="M37" s="22"/>
      <c r="N37" s="19"/>
      <c r="O37" s="19"/>
      <c r="P37" s="23"/>
      <c r="Q37" s="4"/>
    </row>
  </sheetData>
  <mergeCells count="20">
    <mergeCell ref="A1:Q1"/>
    <mergeCell ref="I3:K3"/>
    <mergeCell ref="P3:Q3"/>
    <mergeCell ref="A3:G3"/>
    <mergeCell ref="E4:E7"/>
    <mergeCell ref="A4:A7"/>
    <mergeCell ref="B4:B7"/>
    <mergeCell ref="C4:C7"/>
    <mergeCell ref="D4:D7"/>
    <mergeCell ref="I2:J2"/>
    <mergeCell ref="F4:G5"/>
    <mergeCell ref="Q4:Q7"/>
    <mergeCell ref="F6:F7"/>
    <mergeCell ref="G6:G7"/>
    <mergeCell ref="P5:P6"/>
    <mergeCell ref="P2:Q2"/>
    <mergeCell ref="L5:L6"/>
    <mergeCell ref="H4:I4"/>
    <mergeCell ref="J4:L4"/>
    <mergeCell ref="M4:O4"/>
  </mergeCells>
  <phoneticPr fontId="1" type="noConversion"/>
  <printOptions horizontalCentered="1" verticalCentered="1"/>
  <pageMargins left="1.1811023622047243" right="0.39370078740157477" top="0.84" bottom="0.78740157480314954" header="0.87" footer="0.39370078740157483"/>
  <pageSetup paperSize="8" orientation="landscape" blackAndWhite="1" r:id="rId1"/>
  <headerFooter alignWithMargins="0">
    <oddHeader>&amp;R&amp;"Times New Roman,常规" 
&amp;"-,加粗"&amp;10第 &amp;P 页  共 &amp;N 页</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圆管涵</vt:lpstr>
      <vt:lpstr>圆管涵!Print_Area</vt:lpstr>
      <vt:lpstr>圆管涵!Print_Titles</vt:lpstr>
    </vt:vector>
  </TitlesOfParts>
  <Company>广西交通设计院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郑勇</dc:creator>
  <cp:lastModifiedBy>admin</cp:lastModifiedBy>
  <cp:lastPrinted>2025-01-10T08:47:32Z</cp:lastPrinted>
  <dcterms:created xsi:type="dcterms:W3CDTF">2001-06-08T03:39:50Z</dcterms:created>
  <dcterms:modified xsi:type="dcterms:W3CDTF">2025-06-17T09:14:01Z</dcterms:modified>
</cp:coreProperties>
</file>